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ԸՆԹԱՑԱԿԱՐԳԵՐ 2024\ԳՀԱՇՁԲ\24-74 Շտապ.օգ. 2-րդ հարկի վերանորոգում\Hraver\"/>
    </mc:Choice>
  </mc:AlternateContent>
  <xr:revisionPtr revIDLastSave="0" documentId="13_ncr:1_{50AC0FA1-9E3E-4FB9-ADBC-F9F334071D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 caval (2)" sheetId="1" r:id="rId1"/>
  </sheets>
  <definedNames>
    <definedName name="_xlnm.Print_Titles" localSheetId="0">'SH caval (2)'!$7:$7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2" i="1" l="1"/>
  <c r="F78" i="1"/>
  <c r="F74" i="1"/>
  <c r="F70" i="1"/>
  <c r="F66" i="1"/>
  <c r="F62" i="1"/>
  <c r="F58" i="1"/>
  <c r="F54" i="1"/>
  <c r="F50" i="1"/>
  <c r="F46" i="1"/>
  <c r="F42" i="1"/>
  <c r="F38" i="1"/>
  <c r="F32" i="1"/>
  <c r="F28" i="1"/>
  <c r="F24" i="1"/>
  <c r="F20" i="1"/>
  <c r="F16" i="1"/>
  <c r="F12" i="1"/>
  <c r="F8" i="1"/>
  <c r="F86" i="1" l="1"/>
  <c r="F36" i="1"/>
  <c r="F88" i="1" l="1"/>
  <c r="F89" i="1" l="1"/>
  <c r="F90" i="1" s="1"/>
</calcChain>
</file>

<file path=xl/sharedStrings.xml><?xml version="1.0" encoding="utf-8"?>
<sst xmlns="http://schemas.openxmlformats.org/spreadsheetml/2006/main" count="50" uniqueCount="35">
  <si>
    <t>NN</t>
  </si>
  <si>
    <t>N1-1 Ремонт крыши</t>
  </si>
  <si>
    <t>Демонтажные работы</t>
  </si>
  <si>
    <t>Снос штукатурки со стен, колонн</t>
  </si>
  <si>
    <t>Демонтаж штукатурки с потолков и балок</t>
  </si>
  <si>
    <t>Удаление краски со стен, потолков и колонн</t>
  </si>
  <si>
    <t>Очистка краски с потолков, велосипедов</t>
  </si>
  <si>
    <t>Шин. вывоз мусора, погрузка на самосвалы и транспортировка 13 км</t>
  </si>
  <si>
    <r>
      <t>м</t>
    </r>
    <r>
      <rPr>
        <vertAlign val="superscript"/>
        <sz val="8"/>
        <rFont val="Tahoma"/>
        <family val="2"/>
        <charset val="204"/>
      </rPr>
      <t>2</t>
    </r>
  </si>
  <si>
    <t>Всего</t>
  </si>
  <si>
    <t>Масса %</t>
  </si>
  <si>
    <t>Гипсонитовая штукатурка стен и колонн улучшенного качества.</t>
  </si>
  <si>
    <t>Покраска стен, колонн, откосов латексной краской улучшенного качества, штукатурка.</t>
  </si>
  <si>
    <t>Оштукатуривание потолков и стен гипсонитом улучшенного качества</t>
  </si>
  <si>
    <t>Покраска потолков и стен латексной краской улучшенного качества, штукатурка</t>
  </si>
  <si>
    <t>Армирование стеклосеткой</t>
  </si>
  <si>
    <t>Монтаж светодиодных светильников мощностью 36Вт, IP 20/40, 600х600мм, К=3500-4000</t>
  </si>
  <si>
    <r>
      <t>Электропроводка
ВВГ 2х2,5мм</t>
    </r>
    <r>
      <rPr>
        <vertAlign val="superscript"/>
        <sz val="8"/>
        <rFont val="Tahoma"/>
        <family val="2"/>
        <charset val="204"/>
      </rPr>
      <t>2</t>
    </r>
  </si>
  <si>
    <r>
      <t>Электропроводка
ВВГ 2х1,5мм</t>
    </r>
    <r>
      <rPr>
        <vertAlign val="superscript"/>
        <sz val="8"/>
        <rFont val="Tahoma"/>
        <family val="2"/>
        <charset val="204"/>
      </rPr>
      <t>2</t>
    </r>
  </si>
  <si>
    <t xml:space="preserve">Установить коробов 30x40մմ </t>
  </si>
  <si>
    <t xml:space="preserve">Установить коробов 30x80մմ </t>
  </si>
  <si>
    <t>Демонтаж светильников</t>
  </si>
  <si>
    <t>НДС 20%</t>
  </si>
  <si>
    <t>Итого</t>
  </si>
  <si>
    <t>РЕМОНТ 2-го ЭТАЖА ЗДАНИЯ ПОДСТАНЦИИ «ЦЕНТР», ПРИНАДЛЕЖАЩЕГО 
ЗАО «СКОРАЯ ПОМОЩЬ»</t>
  </si>
  <si>
    <t>шт</t>
  </si>
  <si>
    <t>Ремонтные работы</t>
  </si>
  <si>
    <t>Наименование работ</t>
  </si>
  <si>
    <t>ед./изм.</t>
  </si>
  <si>
    <t>объем</t>
  </si>
  <si>
    <t>Стоимость за единицу
/тысяч драм РА/</t>
  </si>
  <si>
    <t>Всего
/тысяч драм РА/</t>
  </si>
  <si>
    <t>т</t>
  </si>
  <si>
    <t>пог.м</t>
  </si>
  <si>
    <t>Объемный 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</si>
</sst>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2" fontId="3" fillId="0" borderId="0" xfId="1" applyNumberFormat="1" applyFont="1"/>
    <xf numFmtId="0" fontId="4" fillId="0" borderId="1" xfId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10" fontId="5" fillId="0" borderId="1" xfId="2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0" fontId="3" fillId="0" borderId="0" xfId="1" applyFont="1" applyAlignment="1">
      <alignment horizontal="left"/>
    </xf>
    <xf numFmtId="166" fontId="3" fillId="0" borderId="0" xfId="1" applyNumberFormat="1" applyFont="1"/>
    <xf numFmtId="0" fontId="7" fillId="0" borderId="1" xfId="1" applyFont="1" applyBorder="1" applyAlignment="1">
      <alignment vertical="center"/>
    </xf>
    <xf numFmtId="167" fontId="8" fillId="2" borderId="1" xfId="1" applyNumberFormat="1" applyFont="1" applyFill="1" applyBorder="1" applyAlignment="1">
      <alignment vertical="center"/>
    </xf>
    <xf numFmtId="167" fontId="9" fillId="2" borderId="1" xfId="1" applyNumberFormat="1" applyFont="1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left" vertical="center"/>
    </xf>
    <xf numFmtId="2" fontId="4" fillId="0" borderId="3" xfId="1" applyNumberFormat="1" applyFont="1" applyBorder="1" applyAlignment="1">
      <alignment horizontal="left" vertical="center"/>
    </xf>
    <xf numFmtId="2" fontId="4" fillId="0" borderId="4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left" vertical="center"/>
    </xf>
  </cellXfs>
  <cellStyles count="3">
    <cellStyle name="Normal" xfId="0" builtinId="0"/>
    <cellStyle name="Обычный 2" xfId="1" xr:uid="{00000000-0005-0000-0000-000001000000}"/>
    <cellStyle name="Процент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"/>
  <sheetViews>
    <sheetView showZeros="0" tabSelected="1" zoomScaleNormal="100" workbookViewId="0">
      <selection sqref="A1:F1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12.140625" style="1" customWidth="1"/>
    <col min="7" max="16384" width="9.140625" style="1"/>
  </cols>
  <sheetData>
    <row r="1" spans="1:6" ht="33.75" customHeight="1" x14ac:dyDescent="0.2">
      <c r="A1" s="18" t="s">
        <v>24</v>
      </c>
      <c r="B1" s="18"/>
      <c r="C1" s="18"/>
      <c r="D1" s="18"/>
      <c r="E1" s="18"/>
      <c r="F1" s="18"/>
    </row>
    <row r="2" spans="1:6" x14ac:dyDescent="0.2">
      <c r="A2" s="19"/>
      <c r="B2" s="19"/>
      <c r="C2" s="19"/>
      <c r="D2" s="19"/>
      <c r="E2" s="19"/>
      <c r="F2" s="19"/>
    </row>
    <row r="3" spans="1:6" ht="15.75" customHeight="1" x14ac:dyDescent="0.2">
      <c r="A3" s="2"/>
      <c r="B3" s="20" t="s">
        <v>34</v>
      </c>
      <c r="C3" s="20"/>
      <c r="D3" s="20"/>
      <c r="E3" s="20"/>
      <c r="F3" s="20"/>
    </row>
    <row r="4" spans="1:6" ht="9.75" customHeight="1" x14ac:dyDescent="0.2">
      <c r="B4" s="3"/>
      <c r="C4" s="3"/>
      <c r="D4" s="3"/>
    </row>
    <row r="5" spans="1:6" ht="12.75" customHeight="1" x14ac:dyDescent="0.2">
      <c r="A5" s="21" t="s">
        <v>0</v>
      </c>
      <c r="B5" s="22" t="s">
        <v>27</v>
      </c>
      <c r="C5" s="23" t="s">
        <v>28</v>
      </c>
      <c r="D5" s="23" t="s">
        <v>29</v>
      </c>
      <c r="E5" s="24" t="s">
        <v>30</v>
      </c>
      <c r="F5" s="24" t="s">
        <v>31</v>
      </c>
    </row>
    <row r="6" spans="1:6" ht="33.75" customHeight="1" x14ac:dyDescent="0.2">
      <c r="A6" s="21"/>
      <c r="B6" s="22"/>
      <c r="C6" s="23"/>
      <c r="D6" s="23"/>
      <c r="E6" s="24"/>
      <c r="F6" s="23"/>
    </row>
    <row r="7" spans="1:6" ht="12.75" customHeight="1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 x14ac:dyDescent="0.2">
      <c r="A8" s="26"/>
      <c r="B8" s="31" t="s">
        <v>1</v>
      </c>
      <c r="C8" s="26"/>
      <c r="D8" s="25"/>
      <c r="E8" s="25">
        <v>0</v>
      </c>
      <c r="F8" s="25">
        <f>D8*E8</f>
        <v>0</v>
      </c>
    </row>
    <row r="9" spans="1:6" ht="6.95" customHeight="1" x14ac:dyDescent="0.2">
      <c r="A9" s="26"/>
      <c r="B9" s="31"/>
      <c r="C9" s="26"/>
      <c r="D9" s="25"/>
      <c r="E9" s="25"/>
      <c r="F9" s="25"/>
    </row>
    <row r="10" spans="1:6" ht="6.95" customHeight="1" x14ac:dyDescent="0.2">
      <c r="A10" s="26"/>
      <c r="B10" s="31"/>
      <c r="C10" s="26"/>
      <c r="D10" s="25"/>
      <c r="E10" s="25"/>
      <c r="F10" s="25"/>
    </row>
    <row r="11" spans="1:6" ht="6.75" customHeight="1" x14ac:dyDescent="0.2">
      <c r="A11" s="26"/>
      <c r="B11" s="31"/>
      <c r="C11" s="26"/>
      <c r="D11" s="25"/>
      <c r="E11" s="25"/>
      <c r="F11" s="25"/>
    </row>
    <row r="12" spans="1:6" ht="6.95" customHeight="1" x14ac:dyDescent="0.2">
      <c r="A12" s="26"/>
      <c r="B12" s="27" t="s">
        <v>2</v>
      </c>
      <c r="C12" s="26"/>
      <c r="D12" s="25"/>
      <c r="E12" s="28">
        <v>0</v>
      </c>
      <c r="F12" s="25">
        <f>D12*E12</f>
        <v>0</v>
      </c>
    </row>
    <row r="13" spans="1:6" ht="6.95" customHeight="1" x14ac:dyDescent="0.2">
      <c r="A13" s="26"/>
      <c r="B13" s="27"/>
      <c r="C13" s="26"/>
      <c r="D13" s="25"/>
      <c r="E13" s="29"/>
      <c r="F13" s="25"/>
    </row>
    <row r="14" spans="1:6" ht="6.95" customHeight="1" x14ac:dyDescent="0.2">
      <c r="A14" s="26"/>
      <c r="B14" s="27"/>
      <c r="C14" s="26"/>
      <c r="D14" s="25"/>
      <c r="E14" s="29"/>
      <c r="F14" s="25"/>
    </row>
    <row r="15" spans="1:6" ht="6.95" customHeight="1" x14ac:dyDescent="0.2">
      <c r="A15" s="26"/>
      <c r="B15" s="27"/>
      <c r="C15" s="26"/>
      <c r="D15" s="25"/>
      <c r="E15" s="30"/>
      <c r="F15" s="25"/>
    </row>
    <row r="16" spans="1:6" ht="6.95" customHeight="1" x14ac:dyDescent="0.2">
      <c r="A16" s="26">
        <v>1</v>
      </c>
      <c r="B16" s="32" t="s">
        <v>3</v>
      </c>
      <c r="C16" s="26" t="s">
        <v>8</v>
      </c>
      <c r="D16" s="25">
        <v>976.80000000000007</v>
      </c>
      <c r="E16" s="25">
        <v>1.1933011309673183</v>
      </c>
      <c r="F16" s="25">
        <f>D16*E16</f>
        <v>1165.6165447288765</v>
      </c>
    </row>
    <row r="17" spans="1:6" ht="6.95" customHeight="1" x14ac:dyDescent="0.2">
      <c r="A17" s="26"/>
      <c r="B17" s="32"/>
      <c r="C17" s="26"/>
      <c r="D17" s="25"/>
      <c r="E17" s="25"/>
      <c r="F17" s="25"/>
    </row>
    <row r="18" spans="1:6" ht="6.95" customHeight="1" x14ac:dyDescent="0.2">
      <c r="A18" s="26"/>
      <c r="B18" s="32"/>
      <c r="C18" s="26"/>
      <c r="D18" s="25"/>
      <c r="E18" s="25"/>
      <c r="F18" s="25"/>
    </row>
    <row r="19" spans="1:6" ht="6.95" customHeight="1" x14ac:dyDescent="0.2">
      <c r="A19" s="26"/>
      <c r="B19" s="32"/>
      <c r="C19" s="26"/>
      <c r="D19" s="25"/>
      <c r="E19" s="25"/>
      <c r="F19" s="25"/>
    </row>
    <row r="20" spans="1:6" ht="6.95" customHeight="1" x14ac:dyDescent="0.2">
      <c r="A20" s="26">
        <v>2</v>
      </c>
      <c r="B20" s="32" t="s">
        <v>4</v>
      </c>
      <c r="C20" s="26" t="s">
        <v>8</v>
      </c>
      <c r="D20" s="25">
        <v>621.04</v>
      </c>
      <c r="E20" s="25">
        <v>1.5604707097264932</v>
      </c>
      <c r="F20" s="25">
        <f>D20*E20</f>
        <v>969.11472956854129</v>
      </c>
    </row>
    <row r="21" spans="1:6" ht="6.95" customHeight="1" x14ac:dyDescent="0.2">
      <c r="A21" s="26"/>
      <c r="B21" s="32"/>
      <c r="C21" s="26"/>
      <c r="D21" s="25"/>
      <c r="E21" s="25"/>
      <c r="F21" s="25"/>
    </row>
    <row r="22" spans="1:6" ht="6.95" customHeight="1" x14ac:dyDescent="0.2">
      <c r="A22" s="26"/>
      <c r="B22" s="32"/>
      <c r="C22" s="26"/>
      <c r="D22" s="25"/>
      <c r="E22" s="25"/>
      <c r="F22" s="25"/>
    </row>
    <row r="23" spans="1:6" ht="6.95" customHeight="1" x14ac:dyDescent="0.2">
      <c r="A23" s="26"/>
      <c r="B23" s="32"/>
      <c r="C23" s="26"/>
      <c r="D23" s="25"/>
      <c r="E23" s="25"/>
      <c r="F23" s="25"/>
    </row>
    <row r="24" spans="1:6" ht="6.95" customHeight="1" x14ac:dyDescent="0.2">
      <c r="A24" s="26">
        <v>3</v>
      </c>
      <c r="B24" s="33" t="s">
        <v>5</v>
      </c>
      <c r="C24" s="26" t="s">
        <v>8</v>
      </c>
      <c r="D24" s="34">
        <v>1465.1999999999998</v>
      </c>
      <c r="E24" s="28">
        <v>0.42836450855237063</v>
      </c>
      <c r="F24" s="25">
        <f>D24*E24</f>
        <v>627.63967793093332</v>
      </c>
    </row>
    <row r="25" spans="1:6" ht="6.95" customHeight="1" x14ac:dyDescent="0.2">
      <c r="A25" s="26"/>
      <c r="B25" s="33"/>
      <c r="C25" s="26"/>
      <c r="D25" s="34"/>
      <c r="E25" s="29"/>
      <c r="F25" s="25"/>
    </row>
    <row r="26" spans="1:6" ht="6.95" customHeight="1" x14ac:dyDescent="0.2">
      <c r="A26" s="26"/>
      <c r="B26" s="33"/>
      <c r="C26" s="26"/>
      <c r="D26" s="34"/>
      <c r="E26" s="29"/>
      <c r="F26" s="25"/>
    </row>
    <row r="27" spans="1:6" ht="6.95" customHeight="1" x14ac:dyDescent="0.2">
      <c r="A27" s="26"/>
      <c r="B27" s="33"/>
      <c r="C27" s="26"/>
      <c r="D27" s="34"/>
      <c r="E27" s="30"/>
      <c r="F27" s="25"/>
    </row>
    <row r="28" spans="1:6" ht="6.95" customHeight="1" x14ac:dyDescent="0.2">
      <c r="A28" s="26">
        <v>4</v>
      </c>
      <c r="B28" s="32" t="s">
        <v>6</v>
      </c>
      <c r="C28" s="26" t="s">
        <v>8</v>
      </c>
      <c r="D28" s="25">
        <v>266.16000000000008</v>
      </c>
      <c r="E28" s="28">
        <v>0.42836450855237063</v>
      </c>
      <c r="F28" s="25">
        <f>D28*E28</f>
        <v>114.013497596299</v>
      </c>
    </row>
    <row r="29" spans="1:6" ht="6.95" customHeight="1" x14ac:dyDescent="0.2">
      <c r="A29" s="26"/>
      <c r="B29" s="32"/>
      <c r="C29" s="26"/>
      <c r="D29" s="25"/>
      <c r="E29" s="29"/>
      <c r="F29" s="25"/>
    </row>
    <row r="30" spans="1:6" ht="6.95" customHeight="1" x14ac:dyDescent="0.2">
      <c r="A30" s="26"/>
      <c r="B30" s="32"/>
      <c r="C30" s="26"/>
      <c r="D30" s="25"/>
      <c r="E30" s="29"/>
      <c r="F30" s="25"/>
    </row>
    <row r="31" spans="1:6" ht="6.95" customHeight="1" x14ac:dyDescent="0.2">
      <c r="A31" s="26"/>
      <c r="B31" s="32"/>
      <c r="C31" s="26"/>
      <c r="D31" s="25"/>
      <c r="E31" s="30"/>
      <c r="F31" s="25"/>
    </row>
    <row r="32" spans="1:6" ht="6.95" customHeight="1" x14ac:dyDescent="0.2">
      <c r="A32" s="26">
        <v>5</v>
      </c>
      <c r="B32" s="32" t="s">
        <v>7</v>
      </c>
      <c r="C32" s="25" t="s">
        <v>32</v>
      </c>
      <c r="D32" s="35">
        <v>71.902799999999999</v>
      </c>
      <c r="E32" s="28">
        <v>4.2580763032029543</v>
      </c>
      <c r="F32" s="25">
        <f>D32*E32</f>
        <v>306.1676088139414</v>
      </c>
    </row>
    <row r="33" spans="1:6" ht="6.95" customHeight="1" x14ac:dyDescent="0.2">
      <c r="A33" s="26"/>
      <c r="B33" s="32"/>
      <c r="C33" s="25"/>
      <c r="D33" s="35"/>
      <c r="E33" s="29"/>
      <c r="F33" s="25"/>
    </row>
    <row r="34" spans="1:6" ht="6.95" customHeight="1" x14ac:dyDescent="0.2">
      <c r="A34" s="26"/>
      <c r="B34" s="32"/>
      <c r="C34" s="25"/>
      <c r="D34" s="35"/>
      <c r="E34" s="29"/>
      <c r="F34" s="25"/>
    </row>
    <row r="35" spans="1:6" ht="6.95" customHeight="1" x14ac:dyDescent="0.2">
      <c r="A35" s="26"/>
      <c r="B35" s="32"/>
      <c r="C35" s="25"/>
      <c r="D35" s="35"/>
      <c r="E35" s="30"/>
      <c r="F35" s="25"/>
    </row>
    <row r="36" spans="1:6" x14ac:dyDescent="0.2">
      <c r="A36" s="7"/>
      <c r="B36" s="15" t="s">
        <v>9</v>
      </c>
      <c r="C36" s="8"/>
      <c r="D36" s="8"/>
      <c r="E36" s="9"/>
      <c r="F36" s="9">
        <f>SUM(F8:F35)</f>
        <v>3182.5520586385919</v>
      </c>
    </row>
    <row r="37" spans="1:6" x14ac:dyDescent="0.2">
      <c r="A37" s="7"/>
      <c r="B37" s="15" t="s">
        <v>10</v>
      </c>
      <c r="C37" s="8"/>
      <c r="D37" s="8"/>
      <c r="E37" s="10">
        <v>0.15102060445133772</v>
      </c>
      <c r="F37" s="10"/>
    </row>
    <row r="38" spans="1:6" ht="6.95" customHeight="1" x14ac:dyDescent="0.2">
      <c r="A38" s="26"/>
      <c r="B38" s="27" t="s">
        <v>26</v>
      </c>
      <c r="C38" s="26"/>
      <c r="D38" s="25"/>
      <c r="E38" s="28">
        <v>0</v>
      </c>
      <c r="F38" s="25">
        <f>D38*E38</f>
        <v>0</v>
      </c>
    </row>
    <row r="39" spans="1:6" ht="6.95" customHeight="1" x14ac:dyDescent="0.2">
      <c r="A39" s="26"/>
      <c r="B39" s="27"/>
      <c r="C39" s="26"/>
      <c r="D39" s="25"/>
      <c r="E39" s="29"/>
      <c r="F39" s="25"/>
    </row>
    <row r="40" spans="1:6" ht="6.95" customHeight="1" x14ac:dyDescent="0.2">
      <c r="A40" s="26"/>
      <c r="B40" s="27"/>
      <c r="C40" s="26"/>
      <c r="D40" s="25"/>
      <c r="E40" s="29"/>
      <c r="F40" s="25"/>
    </row>
    <row r="41" spans="1:6" ht="6.95" customHeight="1" x14ac:dyDescent="0.2">
      <c r="A41" s="26"/>
      <c r="B41" s="27"/>
      <c r="C41" s="26"/>
      <c r="D41" s="25"/>
      <c r="E41" s="30"/>
      <c r="F41" s="25"/>
    </row>
    <row r="42" spans="1:6" ht="6.95" customHeight="1" x14ac:dyDescent="0.2">
      <c r="A42" s="26">
        <v>1</v>
      </c>
      <c r="B42" s="32" t="s">
        <v>11</v>
      </c>
      <c r="C42" s="26" t="s">
        <v>8</v>
      </c>
      <c r="D42" s="34">
        <v>976.80000000000007</v>
      </c>
      <c r="E42" s="28">
        <v>4.5276691539052987</v>
      </c>
      <c r="F42" s="25">
        <f>D42*E42</f>
        <v>4422.6272295346962</v>
      </c>
    </row>
    <row r="43" spans="1:6" ht="6.95" customHeight="1" x14ac:dyDescent="0.2">
      <c r="A43" s="26"/>
      <c r="B43" s="32"/>
      <c r="C43" s="26"/>
      <c r="D43" s="34"/>
      <c r="E43" s="29"/>
      <c r="F43" s="25"/>
    </row>
    <row r="44" spans="1:6" ht="6.95" customHeight="1" x14ac:dyDescent="0.2">
      <c r="A44" s="26"/>
      <c r="B44" s="32"/>
      <c r="C44" s="26"/>
      <c r="D44" s="34"/>
      <c r="E44" s="29"/>
      <c r="F44" s="25"/>
    </row>
    <row r="45" spans="1:6" ht="6.95" customHeight="1" x14ac:dyDescent="0.2">
      <c r="A45" s="26"/>
      <c r="B45" s="32"/>
      <c r="C45" s="26"/>
      <c r="D45" s="34"/>
      <c r="E45" s="30"/>
      <c r="F45" s="25"/>
    </row>
    <row r="46" spans="1:6" ht="6.95" customHeight="1" x14ac:dyDescent="0.2">
      <c r="A46" s="26">
        <v>2</v>
      </c>
      <c r="B46" s="32" t="s">
        <v>12</v>
      </c>
      <c r="C46" s="26" t="s">
        <v>8</v>
      </c>
      <c r="D46" s="34">
        <v>2442</v>
      </c>
      <c r="E46" s="28">
        <v>2.3718257252261026</v>
      </c>
      <c r="F46" s="25">
        <f>D46*E46</f>
        <v>5791.9984210021421</v>
      </c>
    </row>
    <row r="47" spans="1:6" ht="6.95" customHeight="1" x14ac:dyDescent="0.2">
      <c r="A47" s="26"/>
      <c r="B47" s="32"/>
      <c r="C47" s="26"/>
      <c r="D47" s="34"/>
      <c r="E47" s="29"/>
      <c r="F47" s="25"/>
    </row>
    <row r="48" spans="1:6" ht="6.95" customHeight="1" x14ac:dyDescent="0.2">
      <c r="A48" s="26"/>
      <c r="B48" s="32"/>
      <c r="C48" s="26"/>
      <c r="D48" s="34"/>
      <c r="E48" s="29"/>
      <c r="F48" s="25"/>
    </row>
    <row r="49" spans="1:6" ht="6.95" customHeight="1" x14ac:dyDescent="0.2">
      <c r="A49" s="26"/>
      <c r="B49" s="32"/>
      <c r="C49" s="26"/>
      <c r="D49" s="34"/>
      <c r="E49" s="30"/>
      <c r="F49" s="25"/>
    </row>
    <row r="50" spans="1:6" ht="6.95" customHeight="1" x14ac:dyDescent="0.2">
      <c r="A50" s="26">
        <v>3</v>
      </c>
      <c r="B50" s="32" t="s">
        <v>13</v>
      </c>
      <c r="C50" s="26" t="s">
        <v>8</v>
      </c>
      <c r="D50" s="35">
        <v>621.04</v>
      </c>
      <c r="E50" s="28">
        <v>5.2739006691183929</v>
      </c>
      <c r="F50" s="25">
        <f>D50*E50</f>
        <v>3275.3032715492864</v>
      </c>
    </row>
    <row r="51" spans="1:6" ht="6.95" customHeight="1" x14ac:dyDescent="0.2">
      <c r="A51" s="26"/>
      <c r="B51" s="32"/>
      <c r="C51" s="26"/>
      <c r="D51" s="35"/>
      <c r="E51" s="29"/>
      <c r="F51" s="25"/>
    </row>
    <row r="52" spans="1:6" ht="6.95" customHeight="1" x14ac:dyDescent="0.2">
      <c r="A52" s="26"/>
      <c r="B52" s="32"/>
      <c r="C52" s="26"/>
      <c r="D52" s="35"/>
      <c r="E52" s="29"/>
      <c r="F52" s="25"/>
    </row>
    <row r="53" spans="1:6" ht="6.95" customHeight="1" x14ac:dyDescent="0.2">
      <c r="A53" s="26"/>
      <c r="B53" s="32"/>
      <c r="C53" s="26"/>
      <c r="D53" s="35"/>
      <c r="E53" s="30"/>
      <c r="F53" s="25"/>
    </row>
    <row r="54" spans="1:6" ht="6.95" customHeight="1" x14ac:dyDescent="0.2">
      <c r="A54" s="26">
        <v>4</v>
      </c>
      <c r="B54" s="32" t="s">
        <v>14</v>
      </c>
      <c r="C54" s="26" t="s">
        <v>8</v>
      </c>
      <c r="D54" s="34">
        <v>887.2</v>
      </c>
      <c r="E54" s="28">
        <v>2.5637319436324808</v>
      </c>
      <c r="F54" s="25">
        <f>D54*E54</f>
        <v>2274.5429803907373</v>
      </c>
    </row>
    <row r="55" spans="1:6" ht="6.95" customHeight="1" x14ac:dyDescent="0.2">
      <c r="A55" s="26"/>
      <c r="B55" s="32"/>
      <c r="C55" s="26"/>
      <c r="D55" s="34"/>
      <c r="E55" s="29"/>
      <c r="F55" s="25"/>
    </row>
    <row r="56" spans="1:6" ht="6.95" customHeight="1" x14ac:dyDescent="0.2">
      <c r="A56" s="26"/>
      <c r="B56" s="32"/>
      <c r="C56" s="26"/>
      <c r="D56" s="34"/>
      <c r="E56" s="29"/>
      <c r="F56" s="25"/>
    </row>
    <row r="57" spans="1:6" ht="6.95" customHeight="1" x14ac:dyDescent="0.2">
      <c r="A57" s="26"/>
      <c r="B57" s="32"/>
      <c r="C57" s="26"/>
      <c r="D57" s="34"/>
      <c r="E57" s="30"/>
      <c r="F57" s="25"/>
    </row>
    <row r="58" spans="1:6" ht="6.95" customHeight="1" x14ac:dyDescent="0.2">
      <c r="A58" s="26">
        <v>5</v>
      </c>
      <c r="B58" s="32" t="s">
        <v>15</v>
      </c>
      <c r="C58" s="26" t="s">
        <v>8</v>
      </c>
      <c r="D58" s="26">
        <v>50</v>
      </c>
      <c r="E58" s="28">
        <v>1.0437630328886069</v>
      </c>
      <c r="F58" s="25">
        <f>D58*E58</f>
        <v>52.188151644430349</v>
      </c>
    </row>
    <row r="59" spans="1:6" ht="6.95" customHeight="1" x14ac:dyDescent="0.2">
      <c r="A59" s="26"/>
      <c r="B59" s="32"/>
      <c r="C59" s="26"/>
      <c r="D59" s="26"/>
      <c r="E59" s="29"/>
      <c r="F59" s="25"/>
    </row>
    <row r="60" spans="1:6" ht="6.95" customHeight="1" x14ac:dyDescent="0.2">
      <c r="A60" s="26"/>
      <c r="B60" s="32"/>
      <c r="C60" s="26"/>
      <c r="D60" s="26"/>
      <c r="E60" s="29"/>
      <c r="F60" s="25"/>
    </row>
    <row r="61" spans="1:6" ht="6.95" customHeight="1" x14ac:dyDescent="0.2">
      <c r="A61" s="26"/>
      <c r="B61" s="32"/>
      <c r="C61" s="26"/>
      <c r="D61" s="26"/>
      <c r="E61" s="30"/>
      <c r="F61" s="25"/>
    </row>
    <row r="62" spans="1:6" ht="6.95" customHeight="1" x14ac:dyDescent="0.2">
      <c r="A62" s="26">
        <v>6</v>
      </c>
      <c r="B62" s="32" t="s">
        <v>16</v>
      </c>
      <c r="C62" s="26" t="s">
        <v>25</v>
      </c>
      <c r="D62" s="26">
        <v>118</v>
      </c>
      <c r="E62" s="28">
        <v>13.936771401450097</v>
      </c>
      <c r="F62" s="25">
        <f>D62*E62</f>
        <v>1644.5390253711114</v>
      </c>
    </row>
    <row r="63" spans="1:6" ht="6.95" customHeight="1" x14ac:dyDescent="0.2">
      <c r="A63" s="26"/>
      <c r="B63" s="32"/>
      <c r="C63" s="26"/>
      <c r="D63" s="26"/>
      <c r="E63" s="29"/>
      <c r="F63" s="25"/>
    </row>
    <row r="64" spans="1:6" ht="6.95" customHeight="1" x14ac:dyDescent="0.2">
      <c r="A64" s="26"/>
      <c r="B64" s="32"/>
      <c r="C64" s="26"/>
      <c r="D64" s="26"/>
      <c r="E64" s="29"/>
      <c r="F64" s="25"/>
    </row>
    <row r="65" spans="1:6" ht="6.95" customHeight="1" x14ac:dyDescent="0.2">
      <c r="A65" s="26"/>
      <c r="B65" s="32"/>
      <c r="C65" s="26"/>
      <c r="D65" s="26"/>
      <c r="E65" s="30"/>
      <c r="F65" s="25"/>
    </row>
    <row r="66" spans="1:6" ht="6.95" customHeight="1" x14ac:dyDescent="0.2">
      <c r="A66" s="26">
        <v>7</v>
      </c>
      <c r="B66" s="32" t="s">
        <v>17</v>
      </c>
      <c r="C66" s="26" t="s">
        <v>33</v>
      </c>
      <c r="D66" s="35">
        <v>75</v>
      </c>
      <c r="E66" s="28">
        <v>0.58196449045881515</v>
      </c>
      <c r="F66" s="25">
        <f>D66*E66</f>
        <v>43.647336784411138</v>
      </c>
    </row>
    <row r="67" spans="1:6" ht="6.95" customHeight="1" x14ac:dyDescent="0.2">
      <c r="A67" s="26"/>
      <c r="B67" s="32"/>
      <c r="C67" s="26"/>
      <c r="D67" s="35"/>
      <c r="E67" s="29"/>
      <c r="F67" s="25"/>
    </row>
    <row r="68" spans="1:6" ht="6.95" customHeight="1" x14ac:dyDescent="0.2">
      <c r="A68" s="26"/>
      <c r="B68" s="32"/>
      <c r="C68" s="26"/>
      <c r="D68" s="35"/>
      <c r="E68" s="29"/>
      <c r="F68" s="25"/>
    </row>
    <row r="69" spans="1:6" ht="6.95" customHeight="1" x14ac:dyDescent="0.2">
      <c r="A69" s="26"/>
      <c r="B69" s="32"/>
      <c r="C69" s="26"/>
      <c r="D69" s="35"/>
      <c r="E69" s="30"/>
      <c r="F69" s="25"/>
    </row>
    <row r="70" spans="1:6" ht="6.95" customHeight="1" x14ac:dyDescent="0.2">
      <c r="A70" s="26">
        <v>8</v>
      </c>
      <c r="B70" s="32" t="s">
        <v>18</v>
      </c>
      <c r="C70" s="26" t="s">
        <v>33</v>
      </c>
      <c r="D70" s="35">
        <v>350</v>
      </c>
      <c r="E70" s="28">
        <v>0.34638397836575757</v>
      </c>
      <c r="F70" s="25">
        <f>D70*E70</f>
        <v>121.23439242801516</v>
      </c>
    </row>
    <row r="71" spans="1:6" ht="6.95" customHeight="1" x14ac:dyDescent="0.2">
      <c r="A71" s="26"/>
      <c r="B71" s="32"/>
      <c r="C71" s="26"/>
      <c r="D71" s="35"/>
      <c r="E71" s="29"/>
      <c r="F71" s="25"/>
    </row>
    <row r="72" spans="1:6" ht="6.95" customHeight="1" x14ac:dyDescent="0.2">
      <c r="A72" s="26"/>
      <c r="B72" s="32"/>
      <c r="C72" s="26"/>
      <c r="D72" s="35"/>
      <c r="E72" s="29"/>
      <c r="F72" s="25"/>
    </row>
    <row r="73" spans="1:6" ht="6.95" customHeight="1" x14ac:dyDescent="0.2">
      <c r="A73" s="26"/>
      <c r="B73" s="32"/>
      <c r="C73" s="26"/>
      <c r="D73" s="35"/>
      <c r="E73" s="30"/>
      <c r="F73" s="25"/>
    </row>
    <row r="74" spans="1:6" ht="6.95" customHeight="1" x14ac:dyDescent="0.2">
      <c r="A74" s="26">
        <v>9</v>
      </c>
      <c r="B74" s="32" t="s">
        <v>19</v>
      </c>
      <c r="C74" s="26" t="s">
        <v>33</v>
      </c>
      <c r="D74" s="26">
        <v>80</v>
      </c>
      <c r="E74" s="28">
        <v>1.0911186374370412</v>
      </c>
      <c r="F74" s="25">
        <f>D74*E74</f>
        <v>87.289490994963302</v>
      </c>
    </row>
    <row r="75" spans="1:6" ht="6.95" customHeight="1" x14ac:dyDescent="0.2">
      <c r="A75" s="26"/>
      <c r="B75" s="32"/>
      <c r="C75" s="26"/>
      <c r="D75" s="26"/>
      <c r="E75" s="29"/>
      <c r="F75" s="25"/>
    </row>
    <row r="76" spans="1:6" ht="6.95" customHeight="1" x14ac:dyDescent="0.2">
      <c r="A76" s="26"/>
      <c r="B76" s="32"/>
      <c r="C76" s="26"/>
      <c r="D76" s="26"/>
      <c r="E76" s="29"/>
      <c r="F76" s="25"/>
    </row>
    <row r="77" spans="1:6" ht="6.95" customHeight="1" x14ac:dyDescent="0.2">
      <c r="A77" s="26"/>
      <c r="B77" s="32"/>
      <c r="C77" s="26"/>
      <c r="D77" s="26"/>
      <c r="E77" s="30"/>
      <c r="F77" s="25"/>
    </row>
    <row r="78" spans="1:6" ht="6.95" customHeight="1" x14ac:dyDescent="0.2">
      <c r="A78" s="26">
        <v>10</v>
      </c>
      <c r="B78" s="32" t="s">
        <v>20</v>
      </c>
      <c r="C78" s="26" t="s">
        <v>33</v>
      </c>
      <c r="D78" s="26">
        <v>75</v>
      </c>
      <c r="E78" s="28">
        <v>1.3601566257932527</v>
      </c>
      <c r="F78" s="25">
        <f>D78*E78</f>
        <v>102.01174693449396</v>
      </c>
    </row>
    <row r="79" spans="1:6" ht="6.95" customHeight="1" x14ac:dyDescent="0.2">
      <c r="A79" s="26"/>
      <c r="B79" s="32"/>
      <c r="C79" s="26"/>
      <c r="D79" s="26"/>
      <c r="E79" s="29"/>
      <c r="F79" s="25"/>
    </row>
    <row r="80" spans="1:6" ht="6.95" customHeight="1" x14ac:dyDescent="0.2">
      <c r="A80" s="26"/>
      <c r="B80" s="32"/>
      <c r="C80" s="26"/>
      <c r="D80" s="26"/>
      <c r="E80" s="29"/>
      <c r="F80" s="25"/>
    </row>
    <row r="81" spans="1:6" ht="6.95" customHeight="1" x14ac:dyDescent="0.2">
      <c r="A81" s="26"/>
      <c r="B81" s="32"/>
      <c r="C81" s="26"/>
      <c r="D81" s="26"/>
      <c r="E81" s="30"/>
      <c r="F81" s="25"/>
    </row>
    <row r="82" spans="1:6" ht="6.95" customHeight="1" x14ac:dyDescent="0.2">
      <c r="A82" s="26">
        <v>11</v>
      </c>
      <c r="B82" s="32" t="s">
        <v>21</v>
      </c>
      <c r="C82" s="26" t="s">
        <v>25</v>
      </c>
      <c r="D82" s="26">
        <v>82</v>
      </c>
      <c r="E82" s="28">
        <v>0.92309789993620539</v>
      </c>
      <c r="F82" s="25">
        <f>D82*E82</f>
        <v>75.694027794768843</v>
      </c>
    </row>
    <row r="83" spans="1:6" ht="6.95" customHeight="1" x14ac:dyDescent="0.2">
      <c r="A83" s="26"/>
      <c r="B83" s="32"/>
      <c r="C83" s="26"/>
      <c r="D83" s="26"/>
      <c r="E83" s="29"/>
      <c r="F83" s="25"/>
    </row>
    <row r="84" spans="1:6" ht="6.95" customHeight="1" x14ac:dyDescent="0.2">
      <c r="A84" s="26"/>
      <c r="B84" s="32"/>
      <c r="C84" s="26"/>
      <c r="D84" s="26"/>
      <c r="E84" s="29"/>
      <c r="F84" s="25"/>
    </row>
    <row r="85" spans="1:6" ht="6.95" customHeight="1" x14ac:dyDescent="0.2">
      <c r="A85" s="26"/>
      <c r="B85" s="32"/>
      <c r="C85" s="26"/>
      <c r="D85" s="26"/>
      <c r="E85" s="30"/>
      <c r="F85" s="25"/>
    </row>
    <row r="86" spans="1:6" x14ac:dyDescent="0.2">
      <c r="A86" s="7"/>
      <c r="B86" s="15" t="s">
        <v>9</v>
      </c>
      <c r="C86" s="8"/>
      <c r="D86" s="8"/>
      <c r="E86" s="9"/>
      <c r="F86" s="9">
        <f>SUM(F38:F85)</f>
        <v>17891.076074429056</v>
      </c>
    </row>
    <row r="87" spans="1:6" x14ac:dyDescent="0.2">
      <c r="A87" s="7"/>
      <c r="B87" s="15" t="s">
        <v>10</v>
      </c>
      <c r="C87" s="8"/>
      <c r="D87" s="8"/>
      <c r="E87" s="10">
        <v>0.8489793955486622</v>
      </c>
      <c r="F87" s="10"/>
    </row>
    <row r="88" spans="1:6" ht="20.100000000000001" customHeight="1" x14ac:dyDescent="0.2">
      <c r="A88" s="11"/>
      <c r="B88" s="11" t="s">
        <v>9</v>
      </c>
      <c r="C88" s="11"/>
      <c r="D88" s="11"/>
      <c r="E88" s="12">
        <v>0.99999999999999989</v>
      </c>
      <c r="F88" s="16">
        <f>F36+F86</f>
        <v>21073.62813306765</v>
      </c>
    </row>
    <row r="89" spans="1:6" ht="20.100000000000001" customHeight="1" x14ac:dyDescent="0.2">
      <c r="A89" s="11"/>
      <c r="B89" s="11" t="s">
        <v>22</v>
      </c>
      <c r="C89" s="11"/>
      <c r="D89" s="11"/>
      <c r="E89" s="11"/>
      <c r="F89" s="16">
        <f>F88*0.2</f>
        <v>4214.72562661353</v>
      </c>
    </row>
    <row r="90" spans="1:6" ht="20.100000000000001" customHeight="1" x14ac:dyDescent="0.2">
      <c r="A90" s="11"/>
      <c r="B90" s="11" t="s">
        <v>23</v>
      </c>
      <c r="C90" s="11"/>
      <c r="D90" s="11"/>
      <c r="E90" s="11"/>
      <c r="F90" s="17">
        <f>SUM(F88:F89)</f>
        <v>25288.35375968118</v>
      </c>
    </row>
    <row r="92" spans="1:6" ht="14.25" customHeight="1" x14ac:dyDescent="0.2">
      <c r="B92" s="13"/>
      <c r="E92" s="13"/>
      <c r="F92" s="6"/>
    </row>
    <row r="93" spans="1:6" x14ac:dyDescent="0.2">
      <c r="B93" s="13"/>
      <c r="C93" s="13"/>
      <c r="D93" s="13"/>
      <c r="E93" s="13"/>
    </row>
    <row r="94" spans="1:6" x14ac:dyDescent="0.2">
      <c r="D94" s="14"/>
    </row>
    <row r="95" spans="1:6" x14ac:dyDescent="0.2">
      <c r="B95" s="13"/>
    </row>
    <row r="96" spans="1:6" x14ac:dyDescent="0.2">
      <c r="B96" s="3"/>
      <c r="E96" s="3"/>
    </row>
    <row r="99" spans="5:5" x14ac:dyDescent="0.2">
      <c r="E99" s="3"/>
    </row>
  </sheetData>
  <mergeCells count="123">
    <mergeCell ref="F82:F85"/>
    <mergeCell ref="A82:A85"/>
    <mergeCell ref="B82:B85"/>
    <mergeCell ref="C82:C85"/>
    <mergeCell ref="D82:D85"/>
    <mergeCell ref="E82:E85"/>
    <mergeCell ref="F74:F77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  <mergeCell ref="F66:F69"/>
    <mergeCell ref="A70:A73"/>
    <mergeCell ref="B70:B73"/>
    <mergeCell ref="C70:C73"/>
    <mergeCell ref="D70:D73"/>
    <mergeCell ref="E70:E73"/>
    <mergeCell ref="F70:F73"/>
    <mergeCell ref="A66:A69"/>
    <mergeCell ref="B66:B69"/>
    <mergeCell ref="C66:C69"/>
    <mergeCell ref="D66:D69"/>
    <mergeCell ref="E66:E69"/>
    <mergeCell ref="F58:F61"/>
    <mergeCell ref="A62:A65"/>
    <mergeCell ref="B62:B65"/>
    <mergeCell ref="C62:C65"/>
    <mergeCell ref="D62:D65"/>
    <mergeCell ref="E62:E65"/>
    <mergeCell ref="F62:F65"/>
    <mergeCell ref="A58:A61"/>
    <mergeCell ref="B58:B61"/>
    <mergeCell ref="C58:C61"/>
    <mergeCell ref="D58:D61"/>
    <mergeCell ref="E58:E61"/>
    <mergeCell ref="F50:F53"/>
    <mergeCell ref="A54:A57"/>
    <mergeCell ref="B54:B57"/>
    <mergeCell ref="C54:C57"/>
    <mergeCell ref="D54:D57"/>
    <mergeCell ref="E54:E57"/>
    <mergeCell ref="F54:F57"/>
    <mergeCell ref="A50:A53"/>
    <mergeCell ref="B50:B53"/>
    <mergeCell ref="C50:C53"/>
    <mergeCell ref="D50:D53"/>
    <mergeCell ref="E50:E53"/>
    <mergeCell ref="F42:F45"/>
    <mergeCell ref="A46:A49"/>
    <mergeCell ref="B46:B49"/>
    <mergeCell ref="C46:C49"/>
    <mergeCell ref="D46:D49"/>
    <mergeCell ref="E46:E49"/>
    <mergeCell ref="F46:F49"/>
    <mergeCell ref="A42:A45"/>
    <mergeCell ref="B42:B45"/>
    <mergeCell ref="C42:C45"/>
    <mergeCell ref="D42:D45"/>
    <mergeCell ref="E42:E45"/>
    <mergeCell ref="F32:F35"/>
    <mergeCell ref="A38:A41"/>
    <mergeCell ref="B38:B41"/>
    <mergeCell ref="C38:C41"/>
    <mergeCell ref="D38:D41"/>
    <mergeCell ref="E38:E41"/>
    <mergeCell ref="F38:F41"/>
    <mergeCell ref="A32:A35"/>
    <mergeCell ref="B32:B35"/>
    <mergeCell ref="C32:C35"/>
    <mergeCell ref="D32:D35"/>
    <mergeCell ref="E32:E35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A1:F1"/>
    <mergeCell ref="A2:F2"/>
    <mergeCell ref="B3:F3"/>
    <mergeCell ref="A5:A6"/>
    <mergeCell ref="B5:B6"/>
    <mergeCell ref="C5:C6"/>
    <mergeCell ref="D5:D6"/>
    <mergeCell ref="E5:E6"/>
    <mergeCell ref="F5:F6"/>
  </mergeCells>
  <pageMargins left="0.74803149606299213" right="0.35433070866141736" top="0.39370078740157483" bottom="0.39370078740157483" header="0.51181102362204722" footer="0.51181102362204722"/>
  <pageSetup paperSize="9" scale="97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 (2)</vt:lpstr>
      <vt:lpstr>'SH caval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Gor Muradyan</cp:lastModifiedBy>
  <cp:lastPrinted>2024-03-12T20:31:46Z</cp:lastPrinted>
  <dcterms:created xsi:type="dcterms:W3CDTF">2024-03-01T09:30:02Z</dcterms:created>
  <dcterms:modified xsi:type="dcterms:W3CDTF">2024-04-04T04:59:00Z</dcterms:modified>
</cp:coreProperties>
</file>